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THAYCANH" sheetId="16" r:id="rId1"/>
  </sheets>
  <definedNames>
    <definedName name="_xlnm.Print_Titles" localSheetId="0">THAYCANH!$8:$8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6" l="1"/>
  <c r="C21" i="16"/>
  <c r="E24" i="16"/>
  <c r="C24" i="16"/>
  <c r="E59" i="16"/>
  <c r="C59" i="16"/>
  <c r="E54" i="16"/>
  <c r="C54" i="16"/>
  <c r="E46" i="16"/>
  <c r="C46" i="16"/>
  <c r="E40" i="16"/>
  <c r="C40" i="16"/>
  <c r="E37" i="16"/>
  <c r="C37" i="16"/>
  <c r="E30" i="16"/>
  <c r="C30" i="16"/>
  <c r="E18" i="16"/>
  <c r="C18" i="16"/>
  <c r="E60" i="16" l="1"/>
  <c r="C60" i="16"/>
</calcChain>
</file>

<file path=xl/sharedStrings.xml><?xml version="1.0" encoding="utf-8"?>
<sst xmlns="http://schemas.openxmlformats.org/spreadsheetml/2006/main" count="99" uniqueCount="62">
  <si>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</si>
  <si>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</si>
  <si>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</si>
  <si>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</si>
  <si>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</si>
  <si>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</si>
  <si>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</si>
  <si>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</si>
  <si>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</si>
  <si>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</si>
  <si>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</si>
  <si>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</si>
  <si>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</si>
  <si>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</si>
  <si>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</si>
  <si>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</si>
  <si>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</si>
  <si>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</si>
  <si>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</si>
  <si>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</si>
  <si>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</si>
  <si>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</si>
  <si>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</si>
  <si>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</si>
  <si>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</si>
  <si>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</si>
  <si>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</si>
  <si>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</si>
  <si>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</si>
  <si>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</si>
  <si>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</si>
  <si>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KHOA CÔNG NGHỆ THÔNG TIN</t>
  </si>
  <si>
    <t>KHOA KHOA HỌC CƠ BẢN (TIẾNG ANH)</t>
  </si>
  <si>
    <t>KHOA KINH TẾ</t>
  </si>
  <si>
    <t>KHOA CÔNG NGHỆ ĐỘNG LỰC</t>
  </si>
  <si>
    <t>KHOA CÔNG NGHỆ NHIỆT - LẠNH</t>
  </si>
  <si>
    <t>NGƯỜI LẬP BIỂU</t>
  </si>
  <si>
    <t>HIỆU TRƯỞNG</t>
  </si>
  <si>
    <t xml:space="preserve">Lập trình máy tính  </t>
  </si>
  <si>
    <t>Tin học ứng dụng</t>
  </si>
  <si>
    <t>Công nghệ kỹ thuật máy tính</t>
  </si>
  <si>
    <t>TỔNG CỘNG</t>
  </si>
  <si>
    <t>TỔNG CỘNG CÁC NGÀNH</t>
  </si>
  <si>
    <t>TT</t>
  </si>
  <si>
    <t>Thành phố Hồ Chí Minh, ngày  20    tháng  6  năm 2018</t>
  </si>
  <si>
    <t>TRƯỜNG CAO ĐẲNG LÝ TỰ TRỌNG</t>
  </si>
  <si>
    <t>Kỹ thuật xây dựng</t>
  </si>
  <si>
    <t>Cơ điện tử</t>
  </si>
  <si>
    <t>Cơ khí chế tạo</t>
  </si>
  <si>
    <t>Thiết kế đồ họa</t>
  </si>
  <si>
    <t>Thương mại điện tử</t>
  </si>
  <si>
    <t>Logistics</t>
  </si>
  <si>
    <t xml:space="preserve">Công nghệ may </t>
  </si>
  <si>
    <t>Độc lập - Tự do - Hạnh phúc</t>
  </si>
  <si>
    <t>Hồ Văn Sĩ</t>
  </si>
  <si>
    <t>Chỉ tiêu</t>
  </si>
  <si>
    <t>CHỈ TIÊU DỰ KIẾN NĂM 2019</t>
  </si>
  <si>
    <t>THÀNH PHỐ HỒ CHÍ MINH</t>
  </si>
  <si>
    <t>KHOA CÔNG NGHỆ CƠ KHÍ</t>
  </si>
  <si>
    <t>KHOA CÔNG NGHỆ ĐIỆN - ĐIỆN TỬ</t>
  </si>
  <si>
    <t>KHOA CÔNG NGHỆ MAY - THỜI TRANG</t>
  </si>
  <si>
    <t>PHÒNG TUYỂN SINH -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</si>
</sst>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u/>
      <sz val="12"/>
      <name val="Times New Roman"/>
      <family val="2"/>
    </font>
    <font>
      <sz val="12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9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987127</xdr:colOff>
      <xdr:row>3</xdr:row>
      <xdr:rowOff>8659</xdr:rowOff>
    </xdr:from>
    <xdr:to>
      <xdr:col>1</xdr:col>
      <xdr:colOff>1766456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1394104" y="632114"/>
          <a:ext cx="779329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19" zoomScale="110" zoomScaleNormal="110" workbookViewId="0">
      <selection activeCell="G25" sqref="G25"/>
    </sheetView>
  </sheetViews>
  <sheetFormatPr defaultRowHeight="15.75" x14ac:dyDescent="0.25"/>
  <cols>
    <col min="1" max="1" width="5.375" style="1" customWidth="1"/>
    <col min="2" max="2" width="45.5" style="2" customWidth="1"/>
    <col min="3" max="3" width="11.125" style="1" customWidth="1"/>
    <col min="4" max="4" width="42.125" style="1" customWidth="1"/>
    <col min="5" max="5" width="11.625" style="1" customWidth="1"/>
    <col min="6" max="16384" width="9" style="2"/>
  </cols>
  <sheetData>
    <row r="1" spans="1:6" ht="16.5" customHeight="1" x14ac:dyDescent="0.25">
      <c r="A1" s="29" t="s">
        <v>28</v>
      </c>
      <c r="B1" s="29"/>
      <c r="D1" s="30" t="s">
        <v>0</v>
      </c>
      <c r="E1" s="30"/>
      <c r="F1" s="30"/>
    </row>
    <row r="2" spans="1:6" ht="16.5" customHeight="1" x14ac:dyDescent="0.25">
      <c r="A2" s="30" t="s">
        <v>45</v>
      </c>
      <c r="B2" s="30"/>
      <c r="C2" s="3"/>
      <c r="D2" s="31" t="s">
        <v>53</v>
      </c>
      <c r="E2" s="31"/>
      <c r="F2" s="31"/>
    </row>
    <row r="3" spans="1:6" ht="16.5" customHeight="1" x14ac:dyDescent="0.25">
      <c r="A3" s="30" t="s">
        <v>57</v>
      </c>
      <c r="B3" s="30"/>
    </row>
    <row r="4" spans="1:6" x14ac:dyDescent="0.25">
      <c r="D4" s="21" t="s">
        <v>44</v>
      </c>
      <c r="E4" s="6"/>
    </row>
    <row r="5" spans="1:6" ht="9" customHeight="1" x14ac:dyDescent="0.25"/>
    <row r="6" spans="1:6" ht="23.25" customHeight="1" x14ac:dyDescent="0.25">
      <c r="A6" s="34" t="s">
        <v>56</v>
      </c>
      <c r="B6" s="34"/>
      <c r="C6" s="34"/>
      <c r="D6" s="34"/>
      <c r="E6" s="34"/>
    </row>
    <row r="7" spans="1:6" ht="9.75" customHeight="1" x14ac:dyDescent="0.25"/>
    <row r="8" spans="1:6" s="5" customFormat="1" ht="31.5" customHeight="1" x14ac:dyDescent="0.25">
      <c r="A8" s="8" t="s">
        <v>43</v>
      </c>
      <c r="B8" s="8" t="s">
        <v>2</v>
      </c>
      <c r="C8" s="9" t="s">
        <v>55</v>
      </c>
      <c r="D8" s="8" t="s">
        <v>3</v>
      </c>
      <c r="E8" s="9" t="s">
        <v>55</v>
      </c>
    </row>
    <row r="9" spans="1:6" s="10" customFormat="1" ht="21" customHeight="1" x14ac:dyDescent="0.25">
      <c r="A9" s="28" t="s">
        <v>31</v>
      </c>
      <c r="B9" s="28"/>
      <c r="C9" s="28"/>
      <c r="D9" s="28"/>
      <c r="E9" s="28"/>
    </row>
    <row r="10" spans="1:6" s="13" customFormat="1" ht="21" customHeight="1" x14ac:dyDescent="0.25">
      <c r="A10" s="11">
        <v>1</v>
      </c>
      <c r="B10" s="12" t="s">
        <v>39</v>
      </c>
      <c r="C10" s="11">
        <v>40</v>
      </c>
      <c r="D10" s="12" t="s">
        <v>39</v>
      </c>
      <c r="E10" s="11">
        <v>50</v>
      </c>
    </row>
    <row r="11" spans="1:6" s="13" customFormat="1" ht="21" customHeight="1" x14ac:dyDescent="0.25">
      <c r="A11" s="11">
        <v>2</v>
      </c>
      <c r="B11" s="12" t="s">
        <v>5</v>
      </c>
      <c r="C11" s="11">
        <v>40</v>
      </c>
      <c r="D11" s="12" t="s">
        <v>5</v>
      </c>
      <c r="E11" s="11">
        <v>50</v>
      </c>
    </row>
    <row r="12" spans="1:6" s="13" customFormat="1" ht="21" customHeight="1" x14ac:dyDescent="0.25">
      <c r="A12" s="11">
        <v>3</v>
      </c>
      <c r="B12" s="14" t="s">
        <v>1</v>
      </c>
      <c r="C12" s="11">
        <v>40</v>
      </c>
      <c r="D12" s="14" t="s">
        <v>40</v>
      </c>
      <c r="E12" s="11">
        <v>100</v>
      </c>
    </row>
    <row r="13" spans="1:6" s="13" customFormat="1" ht="21" customHeight="1" x14ac:dyDescent="0.25">
      <c r="A13" s="11">
        <v>4</v>
      </c>
      <c r="B13" s="14" t="s">
        <v>38</v>
      </c>
      <c r="C13" s="11">
        <v>40</v>
      </c>
      <c r="D13" s="14" t="s">
        <v>38</v>
      </c>
      <c r="E13" s="11">
        <v>50</v>
      </c>
    </row>
    <row r="14" spans="1:6" s="13" customFormat="1" ht="21" customHeight="1" x14ac:dyDescent="0.25">
      <c r="A14" s="11">
        <v>5</v>
      </c>
      <c r="B14" s="12" t="s">
        <v>6</v>
      </c>
      <c r="C14" s="11">
        <v>40</v>
      </c>
      <c r="D14" s="12" t="s">
        <v>6</v>
      </c>
      <c r="E14" s="11">
        <v>50</v>
      </c>
    </row>
    <row r="15" spans="1:6" s="13" customFormat="1" ht="21" customHeight="1" x14ac:dyDescent="0.25">
      <c r="A15" s="11">
        <v>6</v>
      </c>
      <c r="B15" s="12" t="s">
        <v>4</v>
      </c>
      <c r="C15" s="11">
        <v>40</v>
      </c>
      <c r="D15" s="12" t="s">
        <v>4</v>
      </c>
      <c r="E15" s="11">
        <v>50</v>
      </c>
    </row>
    <row r="16" spans="1:6" s="17" customFormat="1" ht="21" customHeight="1" x14ac:dyDescent="0.25">
      <c r="A16" s="11">
        <v>7</v>
      </c>
      <c r="B16" s="16" t="s">
        <v>49</v>
      </c>
      <c r="C16" s="11">
        <v>40</v>
      </c>
      <c r="D16" s="16" t="s">
        <v>49</v>
      </c>
      <c r="E16" s="15">
        <v>50</v>
      </c>
    </row>
    <row r="17" spans="1:20" s="17" customFormat="1" ht="21" customHeight="1" x14ac:dyDescent="0.25">
      <c r="A17" s="11">
        <v>8</v>
      </c>
      <c r="B17" s="16" t="s">
        <v>50</v>
      </c>
      <c r="C17" s="11">
        <v>40</v>
      </c>
      <c r="D17" s="16" t="s">
        <v>50</v>
      </c>
      <c r="E17" s="15">
        <v>50</v>
      </c>
    </row>
    <row r="18" spans="1:20" s="5" customFormat="1" ht="21" customHeight="1" x14ac:dyDescent="0.25">
      <c r="A18" s="8"/>
      <c r="B18" s="8" t="s">
        <v>41</v>
      </c>
      <c r="C18" s="8">
        <f t="shared" ref="C18:E18" si="0">SUM(C10:C17)</f>
        <v>320</v>
      </c>
      <c r="D18" s="8"/>
      <c r="E18" s="8">
        <f t="shared" si="0"/>
        <v>450</v>
      </c>
    </row>
    <row r="19" spans="1:20" s="10" customFormat="1" ht="21" customHeight="1" x14ac:dyDescent="0.25">
      <c r="A19" s="28" t="s">
        <v>32</v>
      </c>
      <c r="B19" s="28"/>
      <c r="C19" s="28"/>
      <c r="D19" s="28"/>
      <c r="E19" s="28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0" s="17" customFormat="1" ht="21" customHeight="1" x14ac:dyDescent="0.25">
      <c r="A20" s="15">
        <v>1</v>
      </c>
      <c r="B20" s="16" t="s">
        <v>7</v>
      </c>
      <c r="C20" s="15">
        <v>120</v>
      </c>
      <c r="D20" s="16" t="s">
        <v>7</v>
      </c>
      <c r="E20" s="15">
        <v>200</v>
      </c>
    </row>
    <row r="21" spans="1:20" s="17" customFormat="1" ht="21" customHeight="1" x14ac:dyDescent="0.25">
      <c r="A21" s="15"/>
      <c r="B21" s="8" t="s">
        <v>41</v>
      </c>
      <c r="C21" s="8">
        <f>C20</f>
        <v>120</v>
      </c>
      <c r="D21" s="8"/>
      <c r="E21" s="8">
        <f>E20</f>
        <v>200</v>
      </c>
    </row>
    <row r="22" spans="1:20" s="17" customFormat="1" ht="21" customHeight="1" x14ac:dyDescent="0.25">
      <c r="A22" s="15"/>
      <c r="B22" s="32" t="s">
        <v>61</v>
      </c>
      <c r="C22" s="33"/>
      <c r="D22" s="33"/>
      <c r="E22" s="37"/>
    </row>
    <row r="23" spans="1:20" s="17" customFormat="1" ht="21" customHeight="1" x14ac:dyDescent="0.25">
      <c r="A23" s="15">
        <v>1</v>
      </c>
      <c r="B23" s="16" t="s">
        <v>46</v>
      </c>
      <c r="C23" s="15">
        <v>40</v>
      </c>
      <c r="D23" s="16" t="s">
        <v>46</v>
      </c>
      <c r="E23" s="15">
        <v>50</v>
      </c>
    </row>
    <row r="24" spans="1:20" s="17" customFormat="1" ht="21" customHeight="1" x14ac:dyDescent="0.25">
      <c r="A24" s="15"/>
      <c r="B24" s="8" t="s">
        <v>41</v>
      </c>
      <c r="C24" s="8">
        <f>C23</f>
        <v>40</v>
      </c>
      <c r="D24" s="8"/>
      <c r="E24" s="8">
        <f>E23</f>
        <v>50</v>
      </c>
    </row>
    <row r="25" spans="1:20" s="10" customFormat="1" ht="21" customHeight="1" x14ac:dyDescent="0.25">
      <c r="A25" s="28" t="s">
        <v>33</v>
      </c>
      <c r="B25" s="28"/>
      <c r="C25" s="28"/>
      <c r="D25" s="28"/>
      <c r="E25" s="28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 s="17" customFormat="1" ht="21" customHeight="1" x14ac:dyDescent="0.25">
      <c r="A26" s="15">
        <v>1</v>
      </c>
      <c r="B26" s="16" t="s">
        <v>8</v>
      </c>
      <c r="C26" s="15">
        <v>40</v>
      </c>
      <c r="D26" s="16" t="s">
        <v>8</v>
      </c>
      <c r="E26" s="15">
        <v>100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s="17" customFormat="1" ht="21" customHeight="1" x14ac:dyDescent="0.25">
      <c r="A27" s="15">
        <v>2</v>
      </c>
      <c r="B27" s="16" t="s">
        <v>9</v>
      </c>
      <c r="C27" s="15">
        <v>40</v>
      </c>
      <c r="D27" s="16" t="s">
        <v>9</v>
      </c>
      <c r="E27" s="15">
        <v>100</v>
      </c>
    </row>
    <row r="28" spans="1:20" s="17" customFormat="1" ht="21" customHeight="1" x14ac:dyDescent="0.25">
      <c r="A28" s="15">
        <v>3</v>
      </c>
      <c r="B28" s="18" t="s">
        <v>10</v>
      </c>
      <c r="C28" s="15">
        <v>40</v>
      </c>
      <c r="D28" s="18" t="s">
        <v>10</v>
      </c>
      <c r="E28" s="15">
        <v>100</v>
      </c>
    </row>
    <row r="29" spans="1:20" s="17" customFormat="1" ht="21" customHeight="1" x14ac:dyDescent="0.25">
      <c r="A29" s="15">
        <v>4</v>
      </c>
      <c r="B29" s="35" t="s">
        <v>51</v>
      </c>
      <c r="C29" s="36">
        <v>40</v>
      </c>
      <c r="D29" s="35" t="s">
        <v>51</v>
      </c>
      <c r="E29" s="15">
        <v>40</v>
      </c>
    </row>
    <row r="30" spans="1:20" s="17" customFormat="1" ht="21" customHeight="1" x14ac:dyDescent="0.25">
      <c r="A30" s="15"/>
      <c r="B30" s="8" t="s">
        <v>41</v>
      </c>
      <c r="C30" s="8">
        <f>SUM(C26:C29)</f>
        <v>160</v>
      </c>
      <c r="D30" s="8"/>
      <c r="E30" s="8">
        <f t="shared" ref="E30" si="1">SUM(E26:E29)</f>
        <v>340</v>
      </c>
    </row>
    <row r="31" spans="1:20" s="10" customFormat="1" ht="21" customHeight="1" x14ac:dyDescent="0.25">
      <c r="A31" s="19"/>
      <c r="B31" s="28" t="s">
        <v>58</v>
      </c>
      <c r="C31" s="28"/>
      <c r="D31" s="28"/>
      <c r="E31" s="28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s="17" customFormat="1" ht="21" customHeight="1" x14ac:dyDescent="0.25">
      <c r="A32" s="15">
        <v>1</v>
      </c>
      <c r="B32" s="16" t="s">
        <v>11</v>
      </c>
      <c r="C32" s="15">
        <v>40</v>
      </c>
      <c r="D32" s="16" t="s">
        <v>11</v>
      </c>
      <c r="E32" s="15">
        <v>300</v>
      </c>
    </row>
    <row r="33" spans="1:20" s="17" customFormat="1" ht="21" customHeight="1" x14ac:dyDescent="0.25">
      <c r="A33" s="15">
        <v>2</v>
      </c>
      <c r="B33" s="16" t="s">
        <v>12</v>
      </c>
      <c r="C33" s="15">
        <v>40</v>
      </c>
      <c r="D33" s="16" t="s">
        <v>13</v>
      </c>
      <c r="E33" s="15">
        <v>150</v>
      </c>
    </row>
    <row r="34" spans="1:20" s="17" customFormat="1" ht="21" customHeight="1" x14ac:dyDescent="0.25">
      <c r="A34" s="15">
        <v>3</v>
      </c>
      <c r="B34" s="16" t="s">
        <v>48</v>
      </c>
      <c r="C34" s="15">
        <v>40</v>
      </c>
      <c r="D34" s="16"/>
      <c r="E34" s="15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s="17" customFormat="1" ht="21" customHeight="1" x14ac:dyDescent="0.25">
      <c r="A35" s="15">
        <v>4</v>
      </c>
      <c r="B35" s="18" t="s">
        <v>15</v>
      </c>
      <c r="C35" s="15">
        <v>40</v>
      </c>
      <c r="D35" s="18" t="s">
        <v>15</v>
      </c>
      <c r="E35" s="15">
        <v>100</v>
      </c>
    </row>
    <row r="36" spans="1:20" s="17" customFormat="1" ht="21" customHeight="1" x14ac:dyDescent="0.25">
      <c r="A36" s="15">
        <v>5</v>
      </c>
      <c r="B36" s="16" t="s">
        <v>14</v>
      </c>
      <c r="C36" s="15">
        <v>40</v>
      </c>
      <c r="D36" s="16" t="s">
        <v>14</v>
      </c>
      <c r="E36" s="15">
        <v>50</v>
      </c>
    </row>
    <row r="37" spans="1:20" s="17" customFormat="1" ht="21" customHeight="1" x14ac:dyDescent="0.25">
      <c r="A37" s="15"/>
      <c r="B37" s="8" t="s">
        <v>41</v>
      </c>
      <c r="C37" s="8">
        <f>SUM(C32:C36)</f>
        <v>200</v>
      </c>
      <c r="D37" s="8"/>
      <c r="E37" s="8">
        <f>SUM(E32:E36)</f>
        <v>600</v>
      </c>
    </row>
    <row r="38" spans="1:20" s="10" customFormat="1" ht="21" customHeight="1" x14ac:dyDescent="0.25">
      <c r="A38" s="28" t="s">
        <v>34</v>
      </c>
      <c r="B38" s="28"/>
      <c r="C38" s="28"/>
      <c r="D38" s="28"/>
      <c r="E38" s="28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s="17" customFormat="1" ht="21" customHeight="1" x14ac:dyDescent="0.25">
      <c r="A39" s="15">
        <v>1</v>
      </c>
      <c r="B39" s="16" t="s">
        <v>16</v>
      </c>
      <c r="C39" s="15">
        <v>160</v>
      </c>
      <c r="D39" s="16" t="s">
        <v>16</v>
      </c>
      <c r="E39" s="15">
        <v>970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s="17" customFormat="1" ht="21" customHeight="1" x14ac:dyDescent="0.25">
      <c r="A40" s="15"/>
      <c r="B40" s="8" t="s">
        <v>41</v>
      </c>
      <c r="C40" s="8">
        <f>SUM(C39:C39)</f>
        <v>160</v>
      </c>
      <c r="D40" s="8"/>
      <c r="E40" s="8">
        <f>SUM(E39:E39)</f>
        <v>970</v>
      </c>
    </row>
    <row r="41" spans="1:20" s="10" customFormat="1" ht="21" customHeight="1" x14ac:dyDescent="0.25">
      <c r="A41" s="28" t="s">
        <v>35</v>
      </c>
      <c r="B41" s="28"/>
      <c r="C41" s="28"/>
      <c r="D41" s="28"/>
      <c r="E41" s="28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0" s="17" customFormat="1" ht="21" customHeight="1" x14ac:dyDescent="0.25">
      <c r="A42" s="15">
        <v>1</v>
      </c>
      <c r="B42" s="16" t="s">
        <v>17</v>
      </c>
      <c r="C42" s="15">
        <v>40</v>
      </c>
      <c r="D42" s="16" t="s">
        <v>17</v>
      </c>
      <c r="E42" s="15">
        <v>50</v>
      </c>
    </row>
    <row r="43" spans="1:20" s="17" customFormat="1" ht="21" customHeight="1" x14ac:dyDescent="0.25">
      <c r="A43" s="15">
        <v>2</v>
      </c>
      <c r="B43" s="18" t="s">
        <v>19</v>
      </c>
      <c r="C43" s="15">
        <v>40</v>
      </c>
      <c r="D43" s="18" t="s">
        <v>19</v>
      </c>
      <c r="E43" s="15">
        <v>100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s="17" customFormat="1" ht="21" customHeight="1" x14ac:dyDescent="0.25">
      <c r="A44" s="15">
        <v>3</v>
      </c>
      <c r="B44" s="18" t="s">
        <v>20</v>
      </c>
      <c r="C44" s="15">
        <v>40</v>
      </c>
      <c r="D44" s="18" t="s">
        <v>20</v>
      </c>
      <c r="E44" s="15">
        <v>100</v>
      </c>
    </row>
    <row r="45" spans="1:20" s="17" customFormat="1" ht="21" customHeight="1" x14ac:dyDescent="0.25">
      <c r="A45" s="15">
        <v>4</v>
      </c>
      <c r="B45" s="16" t="s">
        <v>18</v>
      </c>
      <c r="C45" s="15">
        <v>40</v>
      </c>
      <c r="D45" s="16" t="s">
        <v>18</v>
      </c>
      <c r="E45" s="15">
        <v>50</v>
      </c>
    </row>
    <row r="46" spans="1:20" s="17" customFormat="1" ht="21" customHeight="1" x14ac:dyDescent="0.25">
      <c r="A46" s="15"/>
      <c r="B46" s="8" t="s">
        <v>41</v>
      </c>
      <c r="C46" s="8">
        <f>SUM(C42:C45)</f>
        <v>160</v>
      </c>
      <c r="D46" s="8"/>
      <c r="E46" s="8">
        <f t="shared" ref="E46" si="2">SUM(E42:E45)</f>
        <v>300</v>
      </c>
    </row>
    <row r="47" spans="1:20" s="10" customFormat="1" ht="21" customHeight="1" x14ac:dyDescent="0.25">
      <c r="A47" s="19"/>
      <c r="B47" s="28" t="s">
        <v>59</v>
      </c>
      <c r="C47" s="28"/>
      <c r="D47" s="28"/>
      <c r="E47" s="28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spans="1:20" s="17" customFormat="1" ht="21" customHeight="1" x14ac:dyDescent="0.25">
      <c r="A48" s="15">
        <v>1</v>
      </c>
      <c r="B48" s="18" t="s">
        <v>21</v>
      </c>
      <c r="C48" s="15">
        <v>40</v>
      </c>
      <c r="D48" s="18" t="s">
        <v>21</v>
      </c>
      <c r="E48" s="15">
        <v>180</v>
      </c>
    </row>
    <row r="49" spans="1:20" s="17" customFormat="1" ht="21" customHeight="1" x14ac:dyDescent="0.25">
      <c r="A49" s="15">
        <v>2</v>
      </c>
      <c r="B49" s="18" t="s">
        <v>29</v>
      </c>
      <c r="C49" s="15">
        <v>40</v>
      </c>
      <c r="D49" s="18" t="s">
        <v>30</v>
      </c>
      <c r="E49" s="15">
        <v>150</v>
      </c>
    </row>
    <row r="50" spans="1:20" s="17" customFormat="1" ht="21" customHeight="1" x14ac:dyDescent="0.25">
      <c r="A50" s="15">
        <v>3</v>
      </c>
      <c r="B50" s="18" t="s">
        <v>22</v>
      </c>
      <c r="C50" s="15">
        <v>80</v>
      </c>
      <c r="D50" s="18" t="s">
        <v>22</v>
      </c>
      <c r="E50" s="15">
        <v>50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s="17" customFormat="1" ht="21" customHeight="1" x14ac:dyDescent="0.25">
      <c r="A51" s="15">
        <v>4</v>
      </c>
      <c r="B51" s="16" t="s">
        <v>23</v>
      </c>
      <c r="C51" s="15">
        <v>80</v>
      </c>
      <c r="D51" s="16" t="s">
        <v>23</v>
      </c>
      <c r="E51" s="15">
        <v>150</v>
      </c>
    </row>
    <row r="52" spans="1:20" s="17" customFormat="1" ht="21" customHeight="1" x14ac:dyDescent="0.25">
      <c r="A52" s="15">
        <v>5</v>
      </c>
      <c r="B52" s="16" t="s">
        <v>24</v>
      </c>
      <c r="C52" s="20">
        <v>80</v>
      </c>
      <c r="D52" s="16" t="s">
        <v>24</v>
      </c>
      <c r="E52" s="15">
        <v>180</v>
      </c>
    </row>
    <row r="53" spans="1:20" s="17" customFormat="1" ht="21" customHeight="1" x14ac:dyDescent="0.25">
      <c r="A53" s="15">
        <v>6</v>
      </c>
      <c r="B53" s="16" t="s">
        <v>47</v>
      </c>
      <c r="C53" s="15">
        <v>80</v>
      </c>
      <c r="D53" s="16" t="s">
        <v>47</v>
      </c>
      <c r="E53" s="15">
        <v>150</v>
      </c>
    </row>
    <row r="54" spans="1:20" s="17" customFormat="1" ht="21" customHeight="1" x14ac:dyDescent="0.25">
      <c r="A54" s="15"/>
      <c r="B54" s="8" t="s">
        <v>41</v>
      </c>
      <c r="C54" s="8">
        <f>SUM(C48:C53)</f>
        <v>400</v>
      </c>
      <c r="D54" s="8"/>
      <c r="E54" s="8">
        <f>SUM(E48:E53)</f>
        <v>860</v>
      </c>
    </row>
    <row r="55" spans="1:20" s="10" customFormat="1" ht="21" customHeight="1" x14ac:dyDescent="0.25">
      <c r="A55" s="19"/>
      <c r="B55" s="28" t="s">
        <v>60</v>
      </c>
      <c r="C55" s="28"/>
      <c r="D55" s="28"/>
      <c r="E55" s="28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s="17" customFormat="1" ht="21" customHeight="1" x14ac:dyDescent="0.25">
      <c r="A56" s="15">
        <v>1</v>
      </c>
      <c r="B56" s="16" t="s">
        <v>25</v>
      </c>
      <c r="C56" s="15">
        <v>40</v>
      </c>
      <c r="D56" s="16" t="s">
        <v>52</v>
      </c>
      <c r="E56" s="15">
        <v>100</v>
      </c>
    </row>
    <row r="57" spans="1:20" s="17" customFormat="1" ht="21" customHeight="1" x14ac:dyDescent="0.25">
      <c r="A57" s="15">
        <v>2</v>
      </c>
      <c r="B57" s="16" t="s">
        <v>26</v>
      </c>
      <c r="C57" s="15">
        <v>40</v>
      </c>
      <c r="D57" s="16" t="s">
        <v>26</v>
      </c>
      <c r="E57" s="15">
        <v>80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s="17" customFormat="1" ht="21" customHeight="1" x14ac:dyDescent="0.25">
      <c r="A58" s="15">
        <v>3</v>
      </c>
      <c r="B58" s="16" t="s">
        <v>27</v>
      </c>
      <c r="C58" s="20">
        <v>40</v>
      </c>
      <c r="D58" s="16" t="s">
        <v>27</v>
      </c>
      <c r="E58" s="15">
        <v>50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s="17" customFormat="1" ht="21" customHeight="1" x14ac:dyDescent="0.25">
      <c r="A59" s="15"/>
      <c r="B59" s="8" t="s">
        <v>41</v>
      </c>
      <c r="C59" s="8">
        <f>SUM(C55:C58)</f>
        <v>120</v>
      </c>
      <c r="D59" s="8"/>
      <c r="E59" s="8">
        <f t="shared" ref="E59" si="3">SUM(E55:E58)</f>
        <v>230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s="17" customFormat="1" ht="21" customHeight="1" x14ac:dyDescent="0.25">
      <c r="A60" s="20"/>
      <c r="B60" s="8" t="s">
        <v>42</v>
      </c>
      <c r="C60" s="8">
        <f>C18+C21+C24+C30+C37+C40+C46+C54+C59</f>
        <v>1680</v>
      </c>
      <c r="D60" s="8"/>
      <c r="E60" s="8">
        <f>E18+E21+E24+E30+E37+E40+E46+E54+E59</f>
        <v>4000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s="26" customFormat="1" ht="12.75" customHeight="1" x14ac:dyDescent="0.25">
      <c r="A61" s="22"/>
      <c r="B61" s="23"/>
      <c r="C61" s="23"/>
      <c r="D61" s="24"/>
      <c r="E61" s="24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2" spans="1:20" s="7" customFormat="1" ht="29.25" customHeight="1" x14ac:dyDescent="0.25">
      <c r="B62" s="7" t="s">
        <v>36</v>
      </c>
      <c r="D62" s="27" t="s">
        <v>37</v>
      </c>
      <c r="E62" s="27"/>
    </row>
    <row r="63" spans="1:20" s="7" customFormat="1" ht="20.25" customHeight="1" x14ac:dyDescent="0.25"/>
    <row r="64" spans="1:20" s="7" customFormat="1" ht="20.25" customHeight="1" x14ac:dyDescent="0.25"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2:20" s="7" customFormat="1" ht="20.25" customHeight="1" x14ac:dyDescent="0.25"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2:20" s="7" customFormat="1" ht="20.25" customHeight="1" x14ac:dyDescent="0.25"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2:20" s="7" customFormat="1" x14ac:dyDescent="0.25">
      <c r="B67" s="7" t="s">
        <v>54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</sheetData>
  <mergeCells count="16">
    <mergeCell ref="D62:E62"/>
    <mergeCell ref="B47:E47"/>
    <mergeCell ref="B55:E55"/>
    <mergeCell ref="A1:B1"/>
    <mergeCell ref="A2:B2"/>
    <mergeCell ref="A3:B3"/>
    <mergeCell ref="D1:F1"/>
    <mergeCell ref="D2:F2"/>
    <mergeCell ref="A19:E19"/>
    <mergeCell ref="B22:E22"/>
    <mergeCell ref="A25:E25"/>
    <mergeCell ref="B31:E31"/>
    <mergeCell ref="A38:E38"/>
    <mergeCell ref="A41:E41"/>
    <mergeCell ref="A6:E6"/>
    <mergeCell ref="A9:E9"/>
  </mergeCells>
  <printOptions horizontalCentered="1"/>
  <pageMargins left="0.75" right="0.5" top="0.25" bottom="0.3" header="0" footer="0.2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THAYCANH</vt:lpstr>
      <vt:lpstr>THAYCANH!Print_Titles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2018-09-07T07:37:39Z</cp:lastPrinted>
  <dcterms:created xsi:type="dcterms:W3CDTF">2017-03-23T07:53:44Z</dcterms:created>
  <dcterms:modified xsi:type="dcterms:W3CDTF">2018-10-19T02:54:59Z</dcterms:modified>
</cp:coreProperties>
</file>